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sidencial Morada Cidadã\"/>
    </mc:Choice>
  </mc:AlternateContent>
  <xr:revisionPtr revIDLastSave="0" documentId="13_ncr:1_{7F8A6AC4-B021-4496-B4E6-D4E795D3C54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sumo do Orçamento" sheetId="1" r:id="rId1"/>
  </sheets>
  <calcPr calcId="191029"/>
</workbook>
</file>

<file path=xl/calcChain.xml><?xml version="1.0" encoding="utf-8"?>
<calcChain xmlns="http://schemas.openxmlformats.org/spreadsheetml/2006/main">
  <c r="J21" i="1" l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<sst xmlns="http://schemas.openxmlformats.org/spreadsheetml/2006/main" count="53" uniqueCount="53">
  <si>
    <t>Obra</t>
  </si>
  <si>
    <t>Bancos</t>
  </si>
  <si>
    <t>B.D.I.</t>
  </si>
  <si>
    <t>Encargos Sociais</t>
  </si>
  <si>
    <t>CONSTRUÇÃO DO RESIDENCIAL MORADA CIDADÃ</t>
  </si>
  <si>
    <t xml:space="preserve">SINAPI - 05/2025 - Mato Grosso
ORSE - 04/2025 - Sergipe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</si>
  <si>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</si>
  <si>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</si>
  <si>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</si>
  <si>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</si>
  <si>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</si>
  <si>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</si>
  <si>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</si>
  <si>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</si>
  <si>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</si>
  <si>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</si>
  <si>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</si>
  <si>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</si>
  <si>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</si>
  <si>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MOVIMENTAÇÃO DE TERRA</t>
  </si>
  <si>
    <t xml:space="preserve"> 4 </t>
  </si>
  <si>
    <t>ESTRUTURAL</t>
  </si>
  <si>
    <t xml:space="preserve"> 5 </t>
  </si>
  <si>
    <t>ALVENARIA/FECHAMENTOS</t>
  </si>
  <si>
    <t xml:space="preserve"> 6 </t>
  </si>
  <si>
    <t>COBERTURA</t>
  </si>
  <si>
    <t xml:space="preserve"> 7 </t>
  </si>
  <si>
    <t>DRENAGEM PLUVIAL</t>
  </si>
  <si>
    <t xml:space="preserve"> 8 </t>
  </si>
  <si>
    <t>PAVIMENTAÇÃO</t>
  </si>
  <si>
    <t xml:space="preserve"> 9 </t>
  </si>
  <si>
    <t>REVESTIMENTOS</t>
  </si>
  <si>
    <t xml:space="preserve"> 10 </t>
  </si>
  <si>
    <t>PINTURA</t>
  </si>
  <si>
    <t xml:space="preserve"> 11 </t>
  </si>
  <si>
    <t>ESQUADRIAS</t>
  </si>
  <si>
    <t xml:space="preserve"> 12 </t>
  </si>
  <si>
    <t>INSTALAÇÕES ELÉTRICAS</t>
  </si>
  <si>
    <t xml:space="preserve"> 13 </t>
  </si>
  <si>
    <t>INSTALAÇÕES HIDRAULICAS</t>
  </si>
  <si>
    <t xml:space="preserve"> 14 </t>
  </si>
  <si>
    <t>INSTALAÇÕES SANITARIAS</t>
  </si>
  <si>
    <t xml:space="preserve"> 15 </t>
  </si>
  <si>
    <t>LOUÇAS E METAIS</t>
  </si>
  <si>
    <t xml:space="preserve"> 16 </t>
  </si>
  <si>
    <t>PAISAGISMO</t>
  </si>
  <si>
    <t xml:space="preserve"> 17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</si>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</sst>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15640.28</v>
      </c>
      <c r="J5" s="7">
        <f t="shared" ref="J5:J21" si="0">I5 / 1562238.77</f>
        <v>1.0011452986792794E-2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37381.199999999997</v>
      </c>
      <c r="J6" s="7">
        <f t="shared" si="0"/>
        <v>2.3927968450046848E-2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3492.26</v>
      </c>
      <c r="J7" s="7">
        <f t="shared" si="0"/>
        <v>2.2354201336329659E-3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261576.93</v>
      </c>
      <c r="J8" s="7">
        <f t="shared" si="0"/>
        <v>0.16743722856141893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205321.16</v>
      </c>
      <c r="J9" s="7">
        <f t="shared" si="0"/>
        <v>0.13142751539830241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163340.76999999999</v>
      </c>
      <c r="J10" s="7">
        <f t="shared" si="0"/>
        <v>0.10455557315351992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5548.78</v>
      </c>
      <c r="J11" s="7">
        <f t="shared" si="0"/>
        <v>3.551813017673348E-3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126476.53</v>
      </c>
      <c r="J12" s="7">
        <f t="shared" si="0"/>
        <v>8.0958514427343267E-2</v>
      </c>
    </row>
    <row r="13" spans="1:10" ht="24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208609.19</v>
      </c>
      <c r="J13" s="7">
        <f t="shared" si="0"/>
        <v>0.13353220647571049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53908.639999999999</v>
      </c>
      <c r="J14" s="7">
        <f t="shared" si="0"/>
        <v>3.4507298778662369E-2</v>
      </c>
    </row>
    <row r="15" spans="1:10" ht="24" customHeight="1" x14ac:dyDescent="0.2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257257.34</v>
      </c>
      <c r="J15" s="7">
        <f t="shared" si="0"/>
        <v>0.16467222868883225</v>
      </c>
    </row>
    <row r="16" spans="1:10" ht="24" customHeight="1" x14ac:dyDescent="0.2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135551.73000000001</v>
      </c>
      <c r="J16" s="7">
        <f t="shared" si="0"/>
        <v>8.6767613634374213E-2</v>
      </c>
    </row>
    <row r="17" spans="1:10" ht="24" customHeight="1" x14ac:dyDescent="0.2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16722.87</v>
      </c>
      <c r="J17" s="7">
        <f t="shared" si="0"/>
        <v>1.0704426443084624E-2</v>
      </c>
    </row>
    <row r="18" spans="1:10" ht="24" customHeight="1" x14ac:dyDescent="0.2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32193.17</v>
      </c>
      <c r="J18" s="7">
        <f t="shared" si="0"/>
        <v>2.0607074039008775E-2</v>
      </c>
    </row>
    <row r="19" spans="1:10" ht="24" customHeight="1" x14ac:dyDescent="0.2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28992.1</v>
      </c>
      <c r="J19" s="7">
        <f t="shared" si="0"/>
        <v>1.8558046667859866E-2</v>
      </c>
    </row>
    <row r="20" spans="1:10" ht="24" customHeight="1" x14ac:dyDescent="0.2">
      <c r="A20" s="4" t="s">
        <v>44</v>
      </c>
      <c r="B20" s="4"/>
      <c r="C20" s="4"/>
      <c r="D20" s="4" t="s">
        <v>45</v>
      </c>
      <c r="E20" s="4"/>
      <c r="F20" s="5"/>
      <c r="G20" s="4"/>
      <c r="H20" s="5">
        <v>1</v>
      </c>
      <c r="I20" s="6">
        <v>8423.57</v>
      </c>
      <c r="J20" s="7">
        <f t="shared" si="0"/>
        <v>5.3919862710871012E-3</v>
      </c>
    </row>
    <row r="21" spans="1:10" ht="24" customHeight="1" x14ac:dyDescent="0.2">
      <c r="A21" s="4" t="s">
        <v>46</v>
      </c>
      <c r="B21" s="4"/>
      <c r="C21" s="4"/>
      <c r="D21" s="4" t="s">
        <v>47</v>
      </c>
      <c r="E21" s="4"/>
      <c r="F21" s="5"/>
      <c r="G21" s="4"/>
      <c r="H21" s="5">
        <v>1</v>
      </c>
      <c r="I21" s="6">
        <v>1802.25</v>
      </c>
      <c r="J21" s="7">
        <f t="shared" si="0"/>
        <v>1.1536328726498063E-3</v>
      </c>
    </row>
    <row r="22" spans="1:10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">
      <c r="A23" s="18"/>
      <c r="B23" s="18"/>
      <c r="C23" s="18"/>
      <c r="D23" s="11"/>
      <c r="E23" s="10"/>
      <c r="F23" s="14" t="s">
        <v>48</v>
      </c>
      <c r="G23" s="18"/>
      <c r="H23" s="19">
        <v>1298343.2</v>
      </c>
      <c r="I23" s="18"/>
      <c r="J23" s="18"/>
    </row>
    <row r="24" spans="1:10" x14ac:dyDescent="0.2">
      <c r="A24" s="18"/>
      <c r="B24" s="18"/>
      <c r="C24" s="18"/>
      <c r="D24" s="11"/>
      <c r="E24" s="10"/>
      <c r="F24" s="14" t="s">
        <v>49</v>
      </c>
      <c r="G24" s="18"/>
      <c r="H24" s="19">
        <v>263895.57</v>
      </c>
      <c r="I24" s="18"/>
      <c r="J24" s="18"/>
    </row>
    <row r="25" spans="1:10" x14ac:dyDescent="0.2">
      <c r="A25" s="18"/>
      <c r="B25" s="18"/>
      <c r="C25" s="18"/>
      <c r="D25" s="11"/>
      <c r="E25" s="10"/>
      <c r="F25" s="14" t="s">
        <v>50</v>
      </c>
      <c r="G25" s="18"/>
      <c r="H25" s="19">
        <v>1562238.77</v>
      </c>
      <c r="I25" s="18"/>
      <c r="J25" s="18"/>
    </row>
    <row r="26" spans="1:10" ht="60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69.95" customHeight="1" x14ac:dyDescent="0.2">
      <c r="A27" s="20" t="s">
        <v>51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60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69.95" customHeight="1" x14ac:dyDescent="0.2">
      <c r="A29" s="20" t="s">
        <v>52</v>
      </c>
      <c r="B29" s="16"/>
      <c r="C29" s="16"/>
      <c r="D29" s="16"/>
      <c r="E29" s="16"/>
      <c r="F29" s="16"/>
      <c r="G29" s="16"/>
      <c r="H29" s="16"/>
      <c r="I29" s="16"/>
      <c r="J29" s="16"/>
    </row>
  </sheetData>
  <mergeCells count="18">
    <mergeCell ref="A27:J27"/>
    <mergeCell ref="A29:J29"/>
    <mergeCell ref="A24:C24"/>
    <mergeCell ref="F24:G24"/>
    <mergeCell ref="H24:J24"/>
    <mergeCell ref="A25:C25"/>
    <mergeCell ref="F25:G25"/>
    <mergeCell ref="H25:J25"/>
    <mergeCell ref="A4:C4"/>
    <mergeCell ref="D4:F4"/>
    <mergeCell ref="A23:C23"/>
    <mergeCell ref="F23:G23"/>
    <mergeCell ref="H23:J23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5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2025-07-07T13:22:15Z</cp:lastPrinted>
  <dcterms:created xsi:type="dcterms:W3CDTF">2025-07-07T13:24:57Z</dcterms:created>
  <dcterms:modified xsi:type="dcterms:W3CDTF">2025-07-07T13:22:17Z</dcterms:modified>
</cp:coreProperties>
</file>